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41FFC19C-6A9A-4058-AC10-642038D5C93F}" xr6:coauthVersionLast="47" xr6:coauthVersionMax="47" xr10:uidLastSave="{00000000-0000-0000-0000-000000000000}"/>
  <bookViews>
    <workbookView xWindow="390" yWindow="0" windowWidth="28830" windowHeight="24000" xr2:uid="{00000000-000D-0000-FFFF-FFFF00000000}"/>
  </bookViews>
  <sheets>
    <sheet name="Aufgabe 1" sheetId="2" r:id="rId1"/>
    <sheet name="Aufgabe 2" sheetId="3" r:id="rId2"/>
    <sheet name="Aufgabe 3" sheetId="4" r:id="rId3"/>
    <sheet name="Aufgabe 4" sheetId="5" r:id="rId4"/>
  </sheets>
  <definedNames>
    <definedName name="solver_adj" localSheetId="3" hidden="1">'Aufgabe 4'!$C$29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0</definedName>
    <definedName name="solver_nwt" localSheetId="3" hidden="1">1</definedName>
    <definedName name="solver_opt" localSheetId="3" hidden="1">'Aufgabe 4'!$C$37</definedName>
    <definedName name="solver_pre" localSheetId="3" hidden="1">0.000001</definedName>
    <definedName name="solver_rbv" localSheetId="3" hidden="1">1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3</definedName>
    <definedName name="solver_val" localSheetId="3" hidden="1">5</definedName>
    <definedName name="solver_ver" localSheetId="3" hidden="1">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" l="1"/>
  <c r="C25" i="2"/>
  <c r="C11" i="2"/>
  <c r="D11" i="2"/>
  <c r="D15" i="2"/>
  <c r="D14" i="2"/>
  <c r="C27" i="2"/>
  <c r="C19" i="5"/>
  <c r="W9" i="5"/>
  <c r="C14" i="5"/>
  <c r="D14" i="4"/>
  <c r="D12" i="4"/>
  <c r="D11" i="4"/>
  <c r="D9" i="4"/>
  <c r="D8" i="4"/>
  <c r="D17" i="4"/>
  <c r="D37" i="3"/>
  <c r="D12" i="2"/>
  <c r="C19" i="2"/>
  <c r="C10" i="5"/>
  <c r="W12" i="5"/>
  <c r="C21" i="2"/>
  <c r="C14" i="2"/>
  <c r="C31" i="5"/>
  <c r="C34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C8" i="4"/>
  <c r="C9" i="4"/>
  <c r="E5" i="4"/>
  <c r="C32" i="5"/>
  <c r="C35" i="5"/>
  <c r="C37" i="5"/>
  <c r="C11" i="4"/>
  <c r="C12" i="4"/>
  <c r="C15" i="5"/>
  <c r="C16" i="5"/>
  <c r="K12" i="5"/>
  <c r="S12" i="5"/>
  <c r="D12" i="5"/>
  <c r="L12" i="5"/>
  <c r="T12" i="5"/>
  <c r="E12" i="5"/>
  <c r="M12" i="5"/>
  <c r="U12" i="5"/>
  <c r="R12" i="5"/>
  <c r="F12" i="5"/>
  <c r="N12" i="5"/>
  <c r="V12" i="5"/>
  <c r="P12" i="5"/>
  <c r="G12" i="5"/>
  <c r="O12" i="5"/>
  <c r="H12" i="5"/>
  <c r="I12" i="5"/>
  <c r="Q12" i="5"/>
  <c r="J12" i="5"/>
  <c r="C12" i="5"/>
  <c r="C14" i="4"/>
  <c r="C17" i="4"/>
  <c r="D14" i="5"/>
  <c r="C20" i="5"/>
  <c r="P40" i="5"/>
  <c r="C22" i="5"/>
  <c r="Q40" i="5"/>
  <c r="P41" i="5"/>
  <c r="Q41" i="5"/>
  <c r="C23" i="5"/>
  <c r="C25" i="5"/>
  <c r="P44" i="5"/>
  <c r="Q51" i="5"/>
  <c r="Q49" i="5"/>
  <c r="Q50" i="5"/>
  <c r="E42" i="3"/>
  <c r="C60" i="3"/>
  <c r="C58" i="3"/>
  <c r="E43" i="3"/>
  <c r="P45" i="5"/>
  <c r="P50" i="5"/>
  <c r="P49" i="5"/>
  <c r="C12" i="3"/>
  <c r="D12" i="3"/>
  <c r="D18" i="3"/>
  <c r="C17" i="3"/>
  <c r="C18" i="3"/>
  <c r="D13" i="3"/>
  <c r="C6" i="3"/>
  <c r="C30" i="3"/>
  <c r="C31" i="3"/>
  <c r="O49" i="5"/>
  <c r="C24" i="3"/>
  <c r="E13" i="3"/>
  <c r="E60" i="3"/>
  <c r="E14" i="3"/>
  <c r="F60" i="3"/>
  <c r="E12" i="3"/>
  <c r="D60" i="3"/>
  <c r="E16" i="3"/>
  <c r="D58" i="3"/>
  <c r="E18" i="3"/>
  <c r="F58" i="3"/>
  <c r="E17" i="3"/>
  <c r="E58" i="3"/>
  <c r="D22" i="3"/>
  <c r="D34" i="3"/>
  <c r="E59" i="3"/>
  <c r="D25" i="3"/>
  <c r="D26" i="3"/>
  <c r="F59" i="3"/>
  <c r="D23" i="3"/>
  <c r="D33" i="3"/>
  <c r="D59" i="3"/>
  <c r="D16" i="3"/>
  <c r="D17" i="3"/>
  <c r="C33" i="2"/>
  <c r="D34" i="2"/>
  <c r="E35" i="2"/>
  <c r="D39" i="2"/>
  <c r="C38" i="2"/>
  <c r="C39" i="2"/>
  <c r="C33" i="3"/>
  <c r="C25" i="3"/>
  <c r="C22" i="3"/>
  <c r="D33" i="2"/>
  <c r="E33" i="2"/>
  <c r="E37" i="2"/>
  <c r="E34" i="2"/>
  <c r="E38" i="2"/>
  <c r="E39" i="2"/>
  <c r="D44" i="2"/>
  <c r="D51" i="2"/>
  <c r="D52" i="2"/>
  <c r="C16" i="3"/>
  <c r="D43" i="2"/>
  <c r="D46" i="2"/>
  <c r="D37" i="2"/>
  <c r="E50" i="3"/>
  <c r="C59" i="3"/>
  <c r="E44" i="3"/>
  <c r="E46" i="3"/>
  <c r="C37" i="3"/>
  <c r="D47" i="2"/>
  <c r="D38" i="2"/>
  <c r="C51" i="2"/>
  <c r="E51" i="3"/>
  <c r="E54" i="3"/>
  <c r="D54" i="3"/>
  <c r="C61" i="3"/>
  <c r="C43" i="2"/>
  <c r="C46" i="2"/>
  <c r="F61" i="3"/>
  <c r="F62" i="3"/>
  <c r="E61" i="3"/>
  <c r="E62" i="3"/>
  <c r="D61" i="3"/>
  <c r="D62" i="3"/>
  <c r="C62" i="3"/>
  <c r="C37" i="2"/>
  <c r="C64" i="3"/>
</calcChain>
</file>

<file path=xl/sharedStrings.xml><?xml version="1.0" encoding="utf-8"?>
<sst xmlns="http://schemas.openxmlformats.org/spreadsheetml/2006/main" count="159" uniqueCount="98">
  <si>
    <t>Aufgabe 1</t>
  </si>
  <si>
    <t>Angabe</t>
  </si>
  <si>
    <t>Aufgabe 2</t>
  </si>
  <si>
    <t>Aufgabe 3</t>
  </si>
  <si>
    <t>1.</t>
  </si>
  <si>
    <t>2.</t>
  </si>
  <si>
    <t>3.</t>
  </si>
  <si>
    <t>4.</t>
  </si>
  <si>
    <t>Put</t>
  </si>
  <si>
    <t>Call</t>
  </si>
  <si>
    <t>S</t>
  </si>
  <si>
    <t>Up</t>
  </si>
  <si>
    <t>E</t>
  </si>
  <si>
    <t>Down</t>
  </si>
  <si>
    <t>Perioden</t>
  </si>
  <si>
    <t>Periode</t>
  </si>
  <si>
    <t>Jetzt</t>
  </si>
  <si>
    <t>Fälligkeit</t>
  </si>
  <si>
    <t>Aktie</t>
  </si>
  <si>
    <t>Replikationsportfolio</t>
  </si>
  <si>
    <t>Delta</t>
  </si>
  <si>
    <t>q</t>
  </si>
  <si>
    <t>1-q</t>
  </si>
  <si>
    <t>Jahre</t>
  </si>
  <si>
    <t>Anleihebetrag</t>
  </si>
  <si>
    <t>Alternativ: risikolose Wahrscheinlichkeiten</t>
  </si>
  <si>
    <t>Marktpreis des Call</t>
  </si>
  <si>
    <t>Portfolio A (Kauf Call und Geldanlage)</t>
  </si>
  <si>
    <t>Portfolio B (Verkauf Put und Aktie)</t>
  </si>
  <si>
    <t>Arbitragegewinn</t>
  </si>
  <si>
    <t>alternativ</t>
  </si>
  <si>
    <t>Leerverkauf Aktie</t>
  </si>
  <si>
    <t>Verkauf Put</t>
  </si>
  <si>
    <t>Kauf Call</t>
  </si>
  <si>
    <t>Leerverkauf Aktie, Verkauf Put, Kauf Call</t>
  </si>
  <si>
    <t>Anlage der Mittel zu 4 %</t>
  </si>
  <si>
    <t>Mittelanlage</t>
  </si>
  <si>
    <t>ausführlich</t>
  </si>
  <si>
    <r>
      <t>t</t>
    </r>
    <r>
      <rPr>
        <vertAlign val="subscript"/>
        <sz val="11"/>
        <color theme="1"/>
        <rFont val="Times New Roman"/>
        <family val="1"/>
      </rPr>
      <t>0</t>
    </r>
  </si>
  <si>
    <r>
      <t>t</t>
    </r>
    <r>
      <rPr>
        <vertAlign val="subscript"/>
        <sz val="11"/>
        <color theme="1"/>
        <rFont val="Times New Roman"/>
        <family val="1"/>
      </rPr>
      <t>1</t>
    </r>
  </si>
  <si>
    <t>Volatilität</t>
  </si>
  <si>
    <t>T</t>
  </si>
  <si>
    <t>Tage bis Fälligkeit</t>
  </si>
  <si>
    <t>d1</t>
  </si>
  <si>
    <t>d2</t>
  </si>
  <si>
    <t>N(d1)</t>
  </si>
  <si>
    <t>N(d2)</t>
  </si>
  <si>
    <t>N(-d1)</t>
  </si>
  <si>
    <t>N(-d2)</t>
  </si>
  <si>
    <t>01.07.</t>
  </si>
  <si>
    <t>02.07.</t>
  </si>
  <si>
    <t>03.07.</t>
  </si>
  <si>
    <t>04.07.</t>
  </si>
  <si>
    <t>05.07.</t>
  </si>
  <si>
    <t>06.07.</t>
  </si>
  <si>
    <t>07.07.</t>
  </si>
  <si>
    <t>08.07.</t>
  </si>
  <si>
    <t>09.07.</t>
  </si>
  <si>
    <t>10.07.</t>
  </si>
  <si>
    <t>11.07.</t>
  </si>
  <si>
    <t>12.07.</t>
  </si>
  <si>
    <t>13.07.</t>
  </si>
  <si>
    <t>14.07.</t>
  </si>
  <si>
    <t>15.07.</t>
  </si>
  <si>
    <t>16.07.</t>
  </si>
  <si>
    <t>17.07.</t>
  </si>
  <si>
    <t>18.07.</t>
  </si>
  <si>
    <t>19.07.</t>
  </si>
  <si>
    <t>20.07.</t>
  </si>
  <si>
    <t>E[r]</t>
  </si>
  <si>
    <t>21.07.</t>
  </si>
  <si>
    <t>Varianz</t>
  </si>
  <si>
    <t>annualisiert</t>
  </si>
  <si>
    <r>
      <t>(r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Times New Roman"/>
        <family val="1"/>
      </rPr>
      <t>-E[r])²</t>
    </r>
  </si>
  <si>
    <t>Marktpreis Call</t>
  </si>
  <si>
    <t xml:space="preserve">up </t>
  </si>
  <si>
    <t>down</t>
  </si>
  <si>
    <t>i (Periode)</t>
  </si>
  <si>
    <t>i (Jahr)</t>
  </si>
  <si>
    <r>
      <t>r</t>
    </r>
    <r>
      <rPr>
        <vertAlign val="subscript"/>
        <sz val="11"/>
        <color theme="1"/>
        <rFont val="Times New Roman"/>
        <family val="1"/>
      </rPr>
      <t>t</t>
    </r>
  </si>
  <si>
    <t>Das Binomialmodell lässt sich durch die Annahme infinitesimal kleiner Handelszeiträume in das Black-Scholes-Modell überführen.</t>
  </si>
  <si>
    <t>22.07.</t>
  </si>
  <si>
    <t>Aufgabe 4</t>
  </si>
  <si>
    <t>Alternativ: risikoneutrale Wahrscheinlichkeiten</t>
  </si>
  <si>
    <r>
      <t>t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up up</t>
    </r>
  </si>
  <si>
    <r>
      <t>t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up down</t>
    </r>
  </si>
  <si>
    <r>
      <t>t</t>
    </r>
    <r>
      <rPr>
        <vertAlign val="subscript"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down down</t>
    </r>
  </si>
  <si>
    <t>i (1 Jahr)</t>
  </si>
  <si>
    <r>
      <t>d</t>
    </r>
    <r>
      <rPr>
        <vertAlign val="subscript"/>
        <sz val="11"/>
        <color theme="1"/>
        <rFont val="Times New Roman"/>
        <family val="1"/>
      </rPr>
      <t>1</t>
    </r>
  </si>
  <si>
    <r>
      <t>d</t>
    </r>
    <r>
      <rPr>
        <vertAlign val="subscript"/>
        <sz val="11"/>
        <color theme="1"/>
        <rFont val="Times New Roman"/>
        <family val="1"/>
      </rPr>
      <t>2</t>
    </r>
  </si>
  <si>
    <t>t = 0</t>
  </si>
  <si>
    <t>t = 1</t>
  </si>
  <si>
    <t>t = 2</t>
  </si>
  <si>
    <t>Bewertung des Call</t>
  </si>
  <si>
    <t>Der Unterschied folgt aus abweichenden Modellannahmen.</t>
  </si>
  <si>
    <t>Das Binomialmodell setzt diskrete Zeitpunkte und eine binomiale Verteilung der Renditen des Underlying voraus.</t>
  </si>
  <si>
    <t>Die Black-Scholes-Formel basiert auf stetigen Zeiträumen mit Normalverteilung der Renditen des Underlying.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</si>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</sst>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€-2]\ #,##0.00"/>
    <numFmt numFmtId="165" formatCode="0.000"/>
    <numFmt numFmtId="166" formatCode="#,##0.00\ &quot;€&quot;"/>
    <numFmt numFmtId="167" formatCode="#,##0.0000"/>
    <numFmt numFmtId="168" formatCode="0.000000"/>
    <numFmt numFmtId="169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vertAlign val="subscript"/>
      <sz val="11"/>
      <color theme="1"/>
      <name val="Times New Roman"/>
      <family val="1"/>
    </font>
    <font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 applyAlignment="1"/>
    <xf numFmtId="0" fontId="1" fillId="0" borderId="0" xfId="0" applyFont="1" applyBorder="1" applyAlignment="1">
      <alignment horizontal="left"/>
    </xf>
    <xf numFmtId="10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4" fontId="1" fillId="0" borderId="0" xfId="0" applyNumberFormat="1" applyFont="1" applyBorder="1"/>
    <xf numFmtId="0" fontId="1" fillId="0" borderId="1" xfId="0" applyFont="1" applyBorder="1" applyAlignment="1"/>
    <xf numFmtId="10" fontId="1" fillId="0" borderId="0" xfId="0" applyNumberFormat="1" applyFont="1" applyBorder="1" applyAlignment="1"/>
    <xf numFmtId="0" fontId="1" fillId="0" borderId="0" xfId="0" applyFont="1" applyAlignment="1">
      <alignment horizontal="right" vertical="center"/>
    </xf>
    <xf numFmtId="10" fontId="1" fillId="0" borderId="0" xfId="0" applyNumberFormat="1" applyFont="1"/>
    <xf numFmtId="166" fontId="1" fillId="0" borderId="0" xfId="0" applyNumberFormat="1" applyFont="1"/>
    <xf numFmtId="0" fontId="5" fillId="0" borderId="0" xfId="0" applyFont="1" applyBorder="1"/>
    <xf numFmtId="0" fontId="0" fillId="0" borderId="0" xfId="0" applyBorder="1"/>
    <xf numFmtId="0" fontId="6" fillId="0" borderId="0" xfId="0" applyFont="1" applyBorder="1"/>
    <xf numFmtId="0" fontId="7" fillId="0" borderId="0" xfId="0" applyFont="1" applyBorder="1"/>
    <xf numFmtId="164" fontId="0" fillId="0" borderId="0" xfId="0" applyNumberFormat="1" applyBorder="1"/>
    <xf numFmtId="10" fontId="0" fillId="0" borderId="0" xfId="0" applyNumberFormat="1" applyBorder="1"/>
    <xf numFmtId="2" fontId="0" fillId="0" borderId="0" xfId="0" applyNumberFormat="1" applyBorder="1"/>
    <xf numFmtId="0" fontId="7" fillId="0" borderId="0" xfId="0" applyFont="1" applyBorder="1" applyAlignment="1">
      <alignment horizontal="right"/>
    </xf>
    <xf numFmtId="2" fontId="7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165" fontId="0" fillId="0" borderId="0" xfId="0" applyNumberFormat="1" applyBorder="1"/>
    <xf numFmtId="14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2" fontId="1" fillId="0" borderId="2" xfId="0" applyNumberFormat="1" applyFont="1" applyBorder="1"/>
    <xf numFmtId="0" fontId="2" fillId="0" borderId="3" xfId="0" applyFont="1" applyFill="1" applyBorder="1"/>
    <xf numFmtId="4" fontId="1" fillId="0" borderId="1" xfId="0" applyNumberFormat="1" applyFont="1" applyBorder="1"/>
    <xf numFmtId="167" fontId="1" fillId="0" borderId="0" xfId="0" applyNumberFormat="1" applyFont="1" applyBorder="1" applyAlignment="1"/>
    <xf numFmtId="4" fontId="1" fillId="0" borderId="0" xfId="0" applyNumberFormat="1" applyFont="1" applyBorder="1" applyAlignment="1"/>
    <xf numFmtId="4" fontId="1" fillId="0" borderId="0" xfId="0" applyNumberFormat="1" applyFont="1" applyAlignment="1">
      <alignment horizontal="left"/>
    </xf>
    <xf numFmtId="4" fontId="1" fillId="0" borderId="0" xfId="0" applyNumberFormat="1" applyFont="1"/>
    <xf numFmtId="10" fontId="1" fillId="0" borderId="0" xfId="0" applyNumberFormat="1" applyFont="1" applyBorder="1" applyAlignment="1">
      <alignment horizontal="right"/>
    </xf>
    <xf numFmtId="10" fontId="1" fillId="0" borderId="0" xfId="1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right"/>
    </xf>
    <xf numFmtId="4" fontId="1" fillId="0" borderId="0" xfId="1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168" fontId="1" fillId="0" borderId="0" xfId="0" applyNumberFormat="1" applyFont="1"/>
    <xf numFmtId="169" fontId="1" fillId="0" borderId="0" xfId="0" applyNumberFormat="1" applyFont="1"/>
    <xf numFmtId="165" fontId="1" fillId="0" borderId="0" xfId="0" applyNumberFormat="1" applyFont="1"/>
    <xf numFmtId="169" fontId="1" fillId="0" borderId="1" xfId="0" applyNumberFormat="1" applyFont="1" applyBorder="1" applyAlignment="1">
      <alignment horizontal="right"/>
    </xf>
    <xf numFmtId="165" fontId="2" fillId="0" borderId="0" xfId="0" applyNumberFormat="1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/>
  </sheetViews>
  <sheetFormatPr baseColWidth="10" defaultColWidth="11.42578125" defaultRowHeight="15" x14ac:dyDescent="0.25"/>
  <cols>
    <col min="1" max="1" width="11.42578125" style="1" customWidth="1"/>
    <col min="2" max="2" width="21.42578125" style="1" customWidth="1"/>
    <col min="3" max="3" width="11.42578125" style="4" customWidth="1"/>
    <col min="4" max="5" width="11.42578125" style="1"/>
    <col min="6" max="6" width="11.42578125" style="1" customWidth="1"/>
    <col min="7" max="16384" width="11.42578125" style="1"/>
  </cols>
  <sheetData>
    <row r="1" spans="1:7" x14ac:dyDescent="0.25">
      <c r="A1" s="2" t="s">
        <v>0</v>
      </c>
    </row>
    <row r="3" spans="1:7" x14ac:dyDescent="0.25">
      <c r="A3" s="1" t="s">
        <v>1</v>
      </c>
      <c r="B3" s="3" t="s">
        <v>10</v>
      </c>
      <c r="C3" s="40">
        <v>13</v>
      </c>
      <c r="D3" s="3" t="s">
        <v>11</v>
      </c>
      <c r="E3" s="45">
        <v>0.1</v>
      </c>
    </row>
    <row r="4" spans="1:7" x14ac:dyDescent="0.25">
      <c r="B4" s="10" t="s">
        <v>12</v>
      </c>
      <c r="C4" s="40">
        <v>14</v>
      </c>
      <c r="D4" s="10" t="s">
        <v>13</v>
      </c>
      <c r="E4" s="45">
        <v>-0.1</v>
      </c>
    </row>
    <row r="5" spans="1:7" x14ac:dyDescent="0.25">
      <c r="B5" s="10" t="s">
        <v>87</v>
      </c>
      <c r="C5" s="43">
        <v>1.4999999999999999E-2</v>
      </c>
      <c r="D5" s="10" t="s">
        <v>14</v>
      </c>
      <c r="E5" s="3">
        <v>2</v>
      </c>
    </row>
    <row r="6" spans="1:7" x14ac:dyDescent="0.25">
      <c r="B6" s="10"/>
      <c r="C6" s="8"/>
      <c r="D6" s="8"/>
    </row>
    <row r="7" spans="1:7" x14ac:dyDescent="0.25">
      <c r="A7" s="1" t="s">
        <v>4</v>
      </c>
      <c r="B7" s="10"/>
      <c r="C7" s="8"/>
      <c r="D7" s="8"/>
    </row>
    <row r="8" spans="1:7" x14ac:dyDescent="0.25">
      <c r="C8" s="3" t="s">
        <v>16</v>
      </c>
      <c r="D8" s="3" t="s">
        <v>17</v>
      </c>
    </row>
    <row r="9" spans="1:7" x14ac:dyDescent="0.25">
      <c r="B9" s="5" t="s">
        <v>15</v>
      </c>
      <c r="C9" s="16">
        <v>0</v>
      </c>
      <c r="D9" s="16">
        <v>1</v>
      </c>
    </row>
    <row r="10" spans="1:7" x14ac:dyDescent="0.25">
      <c r="B10" s="12"/>
      <c r="C10" s="12"/>
      <c r="D10" s="10"/>
    </row>
    <row r="11" spans="1:7" x14ac:dyDescent="0.25">
      <c r="B11" s="10" t="s">
        <v>18</v>
      </c>
      <c r="C11" s="40">
        <f>C3</f>
        <v>13</v>
      </c>
      <c r="D11" s="40">
        <f>IF(C11="",IF(C10="","",C10*(1+$E$4)),C11*(1+$E$3))</f>
        <v>14.3</v>
      </c>
    </row>
    <row r="12" spans="1:7" x14ac:dyDescent="0.25">
      <c r="B12" s="10"/>
      <c r="C12" s="40"/>
      <c r="D12" s="40">
        <f>IF(C12="",IF(C11="","",C11*(1+$E$4)),C12*(1+$E$3))</f>
        <v>11.700000000000001</v>
      </c>
    </row>
    <row r="13" spans="1:7" x14ac:dyDescent="0.25">
      <c r="B13" s="3"/>
      <c r="C13" s="41"/>
      <c r="D13" s="42"/>
    </row>
    <row r="14" spans="1:7" x14ac:dyDescent="0.25">
      <c r="B14" s="3" t="s">
        <v>9</v>
      </c>
      <c r="C14" s="40">
        <f>IF(D15="","",C19*C11+C21)</f>
        <v>0.16995073891625645</v>
      </c>
      <c r="D14" s="40">
        <f>MAX($C$3*(1+E3)-$C$4,0)</f>
        <v>0.30000000000000071</v>
      </c>
    </row>
    <row r="15" spans="1:7" x14ac:dyDescent="0.25">
      <c r="B15" s="10"/>
      <c r="C15" s="40"/>
      <c r="D15" s="40">
        <f>MAX($C$3*(1+E4)-$C$4,0)</f>
        <v>0</v>
      </c>
      <c r="G15" s="4"/>
    </row>
    <row r="16" spans="1:7" x14ac:dyDescent="0.25">
      <c r="B16" s="10"/>
      <c r="C16" s="11"/>
      <c r="D16" s="11"/>
      <c r="F16" s="14"/>
    </row>
    <row r="17" spans="1:9" x14ac:dyDescent="0.25">
      <c r="B17" s="46" t="s">
        <v>19</v>
      </c>
      <c r="C17" s="6"/>
      <c r="D17" s="15"/>
      <c r="F17" s="15"/>
      <c r="H17" s="11"/>
      <c r="I17" s="11"/>
    </row>
    <row r="18" spans="1:9" x14ac:dyDescent="0.25">
      <c r="B18" s="10"/>
      <c r="C18" s="12"/>
      <c r="D18" s="15"/>
      <c r="F18" s="15"/>
    </row>
    <row r="19" spans="1:9" x14ac:dyDescent="0.25">
      <c r="B19" s="10" t="s">
        <v>20</v>
      </c>
      <c r="C19" s="39">
        <f>IF(D15="","",(D14-D15)/(D11-D12))</f>
        <v>0.11538461538461567</v>
      </c>
      <c r="D19" s="11"/>
      <c r="F19" s="15"/>
    </row>
    <row r="20" spans="1:9" x14ac:dyDescent="0.25">
      <c r="B20" s="10"/>
      <c r="C20" s="11"/>
      <c r="D20" s="11"/>
      <c r="F20" s="15"/>
      <c r="H20" s="11"/>
      <c r="I20" s="11"/>
    </row>
    <row r="21" spans="1:9" x14ac:dyDescent="0.25">
      <c r="B21" s="10" t="s">
        <v>24</v>
      </c>
      <c r="C21" s="40">
        <f>IF(D15="","",(1/(1+$C$5))*(D15-C19*D12))</f>
        <v>-1.3300492610837473</v>
      </c>
      <c r="D21" s="11"/>
      <c r="F21" s="14"/>
    </row>
    <row r="22" spans="1:9" x14ac:dyDescent="0.25">
      <c r="B22" s="10"/>
      <c r="C22" s="11"/>
      <c r="D22" s="11"/>
      <c r="F22" s="15"/>
    </row>
    <row r="23" spans="1:9" x14ac:dyDescent="0.25">
      <c r="A23" s="1" t="s">
        <v>5</v>
      </c>
      <c r="B23" s="3"/>
      <c r="C23" s="1"/>
      <c r="F23" s="15"/>
    </row>
    <row r="24" spans="1:9" x14ac:dyDescent="0.25">
      <c r="B24" s="10" t="s">
        <v>21</v>
      </c>
      <c r="C24" s="17">
        <f>((1+C5)-(1+E4))/((1+E3)-(1+E4))</f>
        <v>0.57499999999999918</v>
      </c>
      <c r="D24" s="8"/>
      <c r="F24" s="15"/>
    </row>
    <row r="25" spans="1:9" x14ac:dyDescent="0.25">
      <c r="B25" s="10" t="s">
        <v>22</v>
      </c>
      <c r="C25" s="17">
        <f>1-C24</f>
        <v>0.42500000000000082</v>
      </c>
      <c r="D25" s="8"/>
      <c r="F25" s="15"/>
      <c r="H25" s="11"/>
    </row>
    <row r="26" spans="1:9" x14ac:dyDescent="0.25">
      <c r="B26" s="10"/>
      <c r="C26" s="8"/>
      <c r="D26" s="8"/>
      <c r="F26" s="15"/>
    </row>
    <row r="27" spans="1:9" x14ac:dyDescent="0.25">
      <c r="B27" s="10" t="s">
        <v>9</v>
      </c>
      <c r="C27" s="11">
        <f>(D14*C24+D15*C25)/(1+C5)</f>
        <v>0.16995073891625634</v>
      </c>
      <c r="F27" s="15"/>
    </row>
    <row r="28" spans="1:9" x14ac:dyDescent="0.25">
      <c r="B28" s="10"/>
      <c r="C28" s="8"/>
      <c r="F28" s="20"/>
      <c r="G28" s="20"/>
      <c r="H28" s="11"/>
    </row>
    <row r="29" spans="1:9" x14ac:dyDescent="0.25">
      <c r="A29" s="1" t="s">
        <v>6</v>
      </c>
      <c r="B29" s="3"/>
      <c r="C29" s="1"/>
      <c r="F29" s="15"/>
    </row>
    <row r="30" spans="1:9" x14ac:dyDescent="0.25">
      <c r="B30" s="3"/>
      <c r="C30" s="4" t="s">
        <v>16</v>
      </c>
      <c r="E30" s="1" t="s">
        <v>17</v>
      </c>
      <c r="F30" s="15"/>
    </row>
    <row r="31" spans="1:9" x14ac:dyDescent="0.25">
      <c r="B31" s="46" t="s">
        <v>15</v>
      </c>
      <c r="C31" s="16">
        <v>0</v>
      </c>
      <c r="D31" s="16">
        <v>1</v>
      </c>
      <c r="E31" s="16">
        <v>2</v>
      </c>
      <c r="F31" s="14"/>
    </row>
    <row r="32" spans="1:9" x14ac:dyDescent="0.25">
      <c r="B32" s="10"/>
      <c r="C32" s="12"/>
      <c r="D32" s="10"/>
      <c r="E32" s="10"/>
      <c r="F32" s="14"/>
    </row>
    <row r="33" spans="2:6" x14ac:dyDescent="0.25">
      <c r="B33" s="10" t="s">
        <v>18</v>
      </c>
      <c r="C33" s="40">
        <f>C3</f>
        <v>13</v>
      </c>
      <c r="D33" s="40">
        <f>IF(C33="",IF(C32="","",C32*(1+$E$4)),C33*(1+$E$3))</f>
        <v>14.3</v>
      </c>
      <c r="E33" s="40">
        <f>IF(D33="",IF(D32="","",D32*(1+$E$4)),D33*(1+$E$3))</f>
        <v>15.730000000000002</v>
      </c>
      <c r="F33" s="15"/>
    </row>
    <row r="34" spans="2:6" x14ac:dyDescent="0.25">
      <c r="B34" s="10"/>
      <c r="C34" s="40"/>
      <c r="D34" s="40">
        <f>IF(C34="",IF(C33="","",C33*(1+$E$4)),C34*(1+$E$3))</f>
        <v>11.700000000000001</v>
      </c>
      <c r="E34" s="40">
        <f t="shared" ref="E34:E35" si="0">IF(D34="",IF(D33="","",D33*(1+$E$4)),D34*(1+$E$3))</f>
        <v>12.870000000000003</v>
      </c>
      <c r="F34" s="14"/>
    </row>
    <row r="35" spans="2:6" x14ac:dyDescent="0.25">
      <c r="B35" s="10"/>
      <c r="C35" s="40"/>
      <c r="D35" s="40"/>
      <c r="E35" s="40">
        <f t="shared" si="0"/>
        <v>10.530000000000001</v>
      </c>
      <c r="F35" s="15"/>
    </row>
    <row r="36" spans="2:6" x14ac:dyDescent="0.25">
      <c r="B36" s="3"/>
      <c r="C36" s="40"/>
      <c r="D36" s="40"/>
      <c r="E36" s="40"/>
      <c r="F36" s="15"/>
    </row>
    <row r="37" spans="2:6" x14ac:dyDescent="0.25">
      <c r="B37" s="3" t="s">
        <v>9</v>
      </c>
      <c r="C37" s="40">
        <f>IF(D38="","",C43*C33+C46)</f>
        <v>0.55520032031837552</v>
      </c>
      <c r="D37" s="40">
        <f>IF(E38="","",D43*D33+D46)</f>
        <v>0.98004926108374324</v>
      </c>
      <c r="E37" s="40">
        <f>MAX(E33-$C$4,0)</f>
        <v>1.7300000000000022</v>
      </c>
      <c r="F37" s="15"/>
    </row>
    <row r="38" spans="2:6" x14ac:dyDescent="0.25">
      <c r="B38" s="10"/>
      <c r="C38" s="40" t="str">
        <f>IF(D39="","",C45*C33+#REF!)</f>
        <v/>
      </c>
      <c r="D38" s="40">
        <f>IF(E39="","",D44*D34+D47)</f>
        <v>0</v>
      </c>
      <c r="E38" s="40">
        <f t="shared" ref="E38:E39" si="1">MAX(E34-$C$4,0)</f>
        <v>0</v>
      </c>
      <c r="F38" s="15"/>
    </row>
    <row r="39" spans="2:6" x14ac:dyDescent="0.25">
      <c r="B39" s="10"/>
      <c r="C39" s="40" t="str">
        <f>IF(D40="","",C46*C34+C49)</f>
        <v/>
      </c>
      <c r="D39" s="40" t="str">
        <f>IF(E40="","",D46*D34+D49)</f>
        <v/>
      </c>
      <c r="E39" s="40">
        <f t="shared" si="1"/>
        <v>0</v>
      </c>
      <c r="F39" s="14"/>
    </row>
    <row r="40" spans="2:6" x14ac:dyDescent="0.25">
      <c r="B40" s="10"/>
      <c r="C40" s="12"/>
      <c r="D40" s="15"/>
      <c r="E40" s="15"/>
      <c r="F40" s="15"/>
    </row>
    <row r="41" spans="2:6" x14ac:dyDescent="0.25">
      <c r="B41" s="46" t="s">
        <v>19</v>
      </c>
      <c r="C41" s="6"/>
      <c r="D41" s="15"/>
      <c r="E41" s="15"/>
      <c r="F41" s="15"/>
    </row>
    <row r="42" spans="2:6" x14ac:dyDescent="0.25">
      <c r="B42" s="10"/>
      <c r="C42" s="12"/>
      <c r="D42" s="15"/>
      <c r="E42" s="15"/>
      <c r="F42" s="15"/>
    </row>
    <row r="43" spans="2:6" x14ac:dyDescent="0.25">
      <c r="B43" s="10" t="s">
        <v>20</v>
      </c>
      <c r="C43" s="40">
        <f>IF(D38="","",(D37-D38)/(D33-D34))</f>
        <v>0.37694202349374745</v>
      </c>
      <c r="D43" s="40">
        <f>IF(E38="","",(E37-E38)/(E33-E34))</f>
        <v>0.60489510489510578</v>
      </c>
      <c r="E43" s="15"/>
      <c r="F43" s="14"/>
    </row>
    <row r="44" spans="2:6" x14ac:dyDescent="0.25">
      <c r="B44" s="10"/>
      <c r="C44" s="40"/>
      <c r="D44" s="40">
        <f>IF(E39="","",(E38-E39)/(E34-E35))</f>
        <v>0</v>
      </c>
      <c r="E44" s="11"/>
      <c r="F44" s="15"/>
    </row>
    <row r="45" spans="2:6" x14ac:dyDescent="0.25">
      <c r="B45" s="10"/>
      <c r="C45" s="40"/>
      <c r="D45" s="40"/>
      <c r="E45" s="11"/>
      <c r="F45" s="15"/>
    </row>
    <row r="46" spans="2:6" x14ac:dyDescent="0.25">
      <c r="B46" s="10" t="s">
        <v>24</v>
      </c>
      <c r="C46" s="40">
        <f>IF(D38="","",(1/(1+$C$5))*(D38-C43*D34))</f>
        <v>-4.3450459851003416</v>
      </c>
      <c r="D46" s="40">
        <f>IF(E37="","",(1/(1+$C$5))*(E37-D43*E33))</f>
        <v>-7.6699507389162696</v>
      </c>
      <c r="E46" s="11"/>
      <c r="F46" s="15"/>
    </row>
    <row r="47" spans="2:6" x14ac:dyDescent="0.25">
      <c r="B47" s="10"/>
      <c r="C47" s="40"/>
      <c r="D47" s="40">
        <f>IF(E38="","",(1/(1+$C$5))*(E38-D44*E34))</f>
        <v>0</v>
      </c>
      <c r="E47" s="11"/>
      <c r="F47" s="14"/>
    </row>
    <row r="48" spans="2:6" x14ac:dyDescent="0.25">
      <c r="B48" s="3"/>
      <c r="E48" s="11"/>
      <c r="F48" s="14"/>
    </row>
    <row r="49" spans="1:6" x14ac:dyDescent="0.25">
      <c r="B49" s="6" t="s">
        <v>83</v>
      </c>
      <c r="C49" s="6"/>
      <c r="D49" s="38"/>
      <c r="E49" s="11"/>
      <c r="F49" s="14"/>
    </row>
    <row r="50" spans="1:6" x14ac:dyDescent="0.25">
      <c r="B50" s="3"/>
      <c r="C50" s="1"/>
      <c r="E50" s="15"/>
    </row>
    <row r="51" spans="1:6" x14ac:dyDescent="0.25">
      <c r="B51" s="10" t="s">
        <v>9</v>
      </c>
      <c r="C51" s="15">
        <f>(D37*$C$24+D38*$C$25)/(1+$C$5)</f>
        <v>0.55520032031837596</v>
      </c>
      <c r="D51" s="15">
        <f>(E37*$C$24+E38*$C$25)/(1+$C$5)</f>
        <v>0.98004926108374379</v>
      </c>
      <c r="E51" s="15"/>
    </row>
    <row r="52" spans="1:6" x14ac:dyDescent="0.25">
      <c r="B52" s="14"/>
      <c r="C52" s="12"/>
      <c r="D52" s="15">
        <f>(E38*$C$24+E39*$C$25)/(1+$C$5)</f>
        <v>0</v>
      </c>
      <c r="E52" s="15"/>
    </row>
    <row r="53" spans="1:6" x14ac:dyDescent="0.25">
      <c r="B53" s="14"/>
      <c r="C53" s="12"/>
      <c r="D53" s="15"/>
      <c r="E53" s="15"/>
    </row>
    <row r="54" spans="1:6" x14ac:dyDescent="0.25">
      <c r="C54" s="1"/>
      <c r="E54" s="15"/>
    </row>
    <row r="55" spans="1:6" x14ac:dyDescent="0.25">
      <c r="A55" s="9" t="s">
        <v>97</v>
      </c>
      <c r="C55" s="1"/>
      <c r="E55" s="15"/>
    </row>
  </sheetData>
  <pageMargins left="0.7" right="0.7" top="0.78740157499999996" bottom="0.78740157499999996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6"/>
  <sheetViews>
    <sheetView workbookViewId="0"/>
  </sheetViews>
  <sheetFormatPr baseColWidth="10" defaultColWidth="11.42578125" defaultRowHeight="15" x14ac:dyDescent="0.25"/>
  <cols>
    <col min="1" max="9" width="11.42578125" style="1"/>
    <col min="10" max="15" width="11.42578125" style="14"/>
    <col min="16" max="16384" width="11.42578125" style="1"/>
  </cols>
  <sheetData>
    <row r="1" spans="1:15" ht="15" customHeight="1" x14ac:dyDescent="0.25">
      <c r="A1" s="2" t="s">
        <v>2</v>
      </c>
      <c r="K1" s="21"/>
      <c r="L1" s="22"/>
      <c r="M1" s="23"/>
      <c r="N1" s="22"/>
      <c r="O1" s="23"/>
    </row>
    <row r="2" spans="1:15" x14ac:dyDescent="0.25">
      <c r="K2" s="22"/>
      <c r="L2" s="22"/>
      <c r="M2" s="22"/>
      <c r="N2" s="22"/>
      <c r="O2" s="22"/>
    </row>
    <row r="3" spans="1:15" x14ac:dyDescent="0.25">
      <c r="A3" s="1" t="s">
        <v>1</v>
      </c>
      <c r="B3" s="3" t="s">
        <v>10</v>
      </c>
      <c r="C3" s="40">
        <v>80</v>
      </c>
      <c r="D3" s="3" t="s">
        <v>11</v>
      </c>
      <c r="E3" s="45">
        <v>0.1</v>
      </c>
      <c r="K3" s="24"/>
      <c r="L3" s="22"/>
      <c r="M3" s="22"/>
      <c r="N3" s="22"/>
      <c r="O3" s="22"/>
    </row>
    <row r="4" spans="1:15" x14ac:dyDescent="0.25">
      <c r="B4" s="10" t="s">
        <v>12</v>
      </c>
      <c r="C4" s="40">
        <v>65</v>
      </c>
      <c r="D4" s="10" t="s">
        <v>13</v>
      </c>
      <c r="E4" s="45">
        <v>-0.2</v>
      </c>
      <c r="K4" s="22"/>
      <c r="L4" s="22"/>
      <c r="M4" s="22"/>
      <c r="N4" s="22"/>
      <c r="O4" s="22"/>
    </row>
    <row r="5" spans="1:15" x14ac:dyDescent="0.25">
      <c r="B5" s="10" t="s">
        <v>78</v>
      </c>
      <c r="C5" s="43">
        <v>0.04</v>
      </c>
      <c r="D5" s="3" t="s">
        <v>23</v>
      </c>
      <c r="E5" s="3">
        <v>1</v>
      </c>
      <c r="K5" s="22"/>
      <c r="L5" s="25"/>
      <c r="M5" s="22"/>
      <c r="N5" s="22"/>
      <c r="O5" s="22"/>
    </row>
    <row r="6" spans="1:15" x14ac:dyDescent="0.25">
      <c r="B6" s="18" t="s">
        <v>77</v>
      </c>
      <c r="C6" s="44">
        <f>(1+C5)^(E5/E6)-1</f>
        <v>1.9803902718557032E-2</v>
      </c>
      <c r="D6" s="10" t="s">
        <v>14</v>
      </c>
      <c r="E6" s="3">
        <v>2</v>
      </c>
      <c r="K6" s="22"/>
      <c r="L6" s="26"/>
      <c r="M6" s="22"/>
      <c r="N6" s="22"/>
      <c r="O6" s="22"/>
    </row>
    <row r="7" spans="1:15" x14ac:dyDescent="0.25">
      <c r="B7" s="7"/>
      <c r="K7" s="22"/>
      <c r="L7" s="26"/>
      <c r="M7" s="22"/>
      <c r="N7" s="22"/>
      <c r="O7" s="22"/>
    </row>
    <row r="8" spans="1:15" x14ac:dyDescent="0.25">
      <c r="A8" s="1" t="s">
        <v>4</v>
      </c>
      <c r="B8" s="7"/>
      <c r="K8" s="22"/>
      <c r="L8" s="26"/>
      <c r="M8" s="22"/>
      <c r="N8" s="22"/>
      <c r="O8" s="22"/>
    </row>
    <row r="9" spans="1:15" x14ac:dyDescent="0.25">
      <c r="C9" s="4" t="s">
        <v>16</v>
      </c>
      <c r="E9" s="1" t="s">
        <v>17</v>
      </c>
      <c r="K9" s="22"/>
      <c r="L9" s="25"/>
      <c r="M9" s="22"/>
      <c r="N9" s="22"/>
      <c r="O9" s="22"/>
    </row>
    <row r="10" spans="1:15" x14ac:dyDescent="0.25">
      <c r="B10" s="5" t="s">
        <v>15</v>
      </c>
      <c r="C10" s="16">
        <v>0</v>
      </c>
      <c r="D10" s="16">
        <v>1</v>
      </c>
      <c r="E10" s="16">
        <v>2</v>
      </c>
      <c r="K10" s="22"/>
      <c r="L10" s="27"/>
      <c r="M10" s="22"/>
      <c r="N10" s="22"/>
      <c r="O10" s="22"/>
    </row>
    <row r="11" spans="1:15" x14ac:dyDescent="0.25">
      <c r="B11" s="12"/>
      <c r="C11" s="12"/>
      <c r="D11" s="10"/>
      <c r="E11" s="10"/>
      <c r="K11" s="22"/>
      <c r="L11" s="22"/>
      <c r="M11" s="22"/>
      <c r="N11" s="22"/>
      <c r="O11" s="22"/>
    </row>
    <row r="12" spans="1:15" x14ac:dyDescent="0.25">
      <c r="B12" s="10" t="s">
        <v>18</v>
      </c>
      <c r="C12" s="40">
        <f>C3</f>
        <v>80</v>
      </c>
      <c r="D12" s="40">
        <f>IF(C12="",IF(C11="","",C11*(1+$E$4)),C12*(1+$E$3))</f>
        <v>88</v>
      </c>
      <c r="E12" s="40">
        <f>IF(D12="",IF(D11="","",D11*(1+$E$4)),D12*(1+$E$3))</f>
        <v>96.800000000000011</v>
      </c>
      <c r="K12" s="22"/>
      <c r="L12" s="22"/>
      <c r="M12" s="22"/>
      <c r="N12" s="22"/>
      <c r="O12" s="22"/>
    </row>
    <row r="13" spans="1:15" x14ac:dyDescent="0.25">
      <c r="B13" s="10"/>
      <c r="C13" s="40"/>
      <c r="D13" s="40">
        <f>IF(C13="",IF(C12="","",C12*(1+$E$4)),C13*(1+$E$3))</f>
        <v>64</v>
      </c>
      <c r="E13" s="40">
        <f t="shared" ref="E13:E14" si="0">IF(D13="",IF(D12="","",D12*(1+$E$4)),D13*(1+$E$3))</f>
        <v>70.400000000000006</v>
      </c>
      <c r="K13" s="28"/>
      <c r="L13" s="28"/>
      <c r="M13" s="28"/>
      <c r="N13" s="28"/>
      <c r="O13" s="22"/>
    </row>
    <row r="14" spans="1:15" x14ac:dyDescent="0.25">
      <c r="B14" s="10"/>
      <c r="C14" s="40"/>
      <c r="D14" s="40"/>
      <c r="E14" s="40">
        <f t="shared" si="0"/>
        <v>51.2</v>
      </c>
      <c r="K14" s="28"/>
      <c r="L14" s="28"/>
      <c r="M14" s="28"/>
      <c r="N14" s="28"/>
      <c r="O14" s="28"/>
    </row>
    <row r="15" spans="1:15" x14ac:dyDescent="0.25">
      <c r="B15" s="3"/>
      <c r="C15" s="40"/>
      <c r="D15" s="40"/>
      <c r="E15" s="40"/>
      <c r="K15" s="28"/>
      <c r="L15" s="29"/>
      <c r="M15" s="29"/>
      <c r="N15" s="29"/>
      <c r="O15" s="29"/>
    </row>
    <row r="16" spans="1:15" x14ac:dyDescent="0.25">
      <c r="B16" s="18" t="s">
        <v>8</v>
      </c>
      <c r="C16" s="40">
        <f>IF(D17="","",C25-C22*C12)</f>
        <v>0.94822129769882757</v>
      </c>
      <c r="D16" s="40">
        <f>IF(E17="","",D25-D22*D12)</f>
        <v>0</v>
      </c>
      <c r="E16" s="40">
        <f>MAX($C$4-E12,0)</f>
        <v>0</v>
      </c>
      <c r="K16" s="22"/>
      <c r="L16" s="22"/>
      <c r="M16" s="22"/>
      <c r="N16" s="22"/>
      <c r="O16" s="22"/>
    </row>
    <row r="17" spans="2:15" x14ac:dyDescent="0.25">
      <c r="B17" s="3"/>
      <c r="C17" s="40" t="str">
        <f>IF(D18="","",C29-C24*C12)</f>
        <v/>
      </c>
      <c r="D17" s="40">
        <f>IF(E18="","",D26-D23*D13)</f>
        <v>3.6173821899605585</v>
      </c>
      <c r="E17" s="40">
        <f t="shared" ref="E17:E18" si="1">MAX($C$4-E13,0)</f>
        <v>0</v>
      </c>
      <c r="K17" s="30"/>
      <c r="L17" s="25"/>
      <c r="M17" s="25"/>
      <c r="N17" s="25"/>
      <c r="O17" s="25"/>
    </row>
    <row r="18" spans="2:15" x14ac:dyDescent="0.25">
      <c r="B18" s="18"/>
      <c r="C18" s="40" t="str">
        <f>IF(D19="","",C30-#REF!*C13)</f>
        <v/>
      </c>
      <c r="D18" s="40" t="str">
        <f>IF(E19="","",D30-#REF!*D13)</f>
        <v/>
      </c>
      <c r="E18" s="40">
        <f t="shared" si="1"/>
        <v>13.799999999999997</v>
      </c>
      <c r="K18" s="22"/>
      <c r="L18" s="25"/>
      <c r="M18" s="25"/>
      <c r="N18" s="25"/>
      <c r="O18" s="25"/>
    </row>
    <row r="19" spans="2:15" x14ac:dyDescent="0.25">
      <c r="B19" s="3"/>
      <c r="K19" s="22"/>
      <c r="L19" s="25"/>
      <c r="M19" s="25"/>
      <c r="N19" s="25"/>
      <c r="O19" s="25"/>
    </row>
    <row r="20" spans="2:15" x14ac:dyDescent="0.25">
      <c r="B20" s="6" t="s">
        <v>19</v>
      </c>
      <c r="C20" s="5"/>
      <c r="K20" s="22"/>
      <c r="L20" s="25"/>
      <c r="M20" s="25"/>
      <c r="N20" s="25"/>
      <c r="O20" s="25"/>
    </row>
    <row r="21" spans="2:15" x14ac:dyDescent="0.25">
      <c r="B21" s="10"/>
      <c r="K21" s="22"/>
      <c r="L21" s="22"/>
      <c r="M21" s="22"/>
      <c r="N21" s="22"/>
      <c r="O21" s="22"/>
    </row>
    <row r="22" spans="2:15" x14ac:dyDescent="0.25">
      <c r="B22" s="10" t="s">
        <v>20</v>
      </c>
      <c r="C22" s="40">
        <f>IF(D17="","",(D16-D17)/(D13-D12))</f>
        <v>0.15072425791502328</v>
      </c>
      <c r="D22" s="40">
        <f>IF(E17="","",(E16-E17)/(E13-E12))</f>
        <v>0</v>
      </c>
      <c r="K22" s="30"/>
      <c r="L22" s="25"/>
      <c r="M22" s="25"/>
      <c r="N22" s="25"/>
      <c r="O22" s="25"/>
    </row>
    <row r="23" spans="2:15" x14ac:dyDescent="0.25">
      <c r="B23" s="10"/>
      <c r="C23" s="40"/>
      <c r="D23" s="40">
        <f>IF(E18="","",(E17-E18)/(E14-E13))</f>
        <v>0.71874999999999978</v>
      </c>
      <c r="K23" s="22"/>
      <c r="L23" s="25"/>
      <c r="M23" s="25"/>
      <c r="N23" s="25"/>
      <c r="O23" s="25"/>
    </row>
    <row r="24" spans="2:15" x14ac:dyDescent="0.25">
      <c r="B24" s="10"/>
      <c r="C24" s="40" t="str">
        <f>IF(D18="","",(D17-D18)/(D13-D12))</f>
        <v/>
      </c>
      <c r="D24" s="40"/>
      <c r="K24" s="22"/>
      <c r="L24" s="25"/>
      <c r="M24" s="25"/>
      <c r="N24" s="25"/>
      <c r="O24" s="25"/>
    </row>
    <row r="25" spans="2:15" x14ac:dyDescent="0.25">
      <c r="B25" s="10" t="s">
        <v>24</v>
      </c>
      <c r="C25" s="40">
        <f>IF(D17="","",(1/(1+$C$6))*((1+$E$3)*D17-(1+$E$4)*D16)/($E$3-$E$4))</f>
        <v>13.00616193090069</v>
      </c>
      <c r="D25" s="40">
        <f>IF(E17="","",(1/(1+$C$6))*((1+$E$3)*E17-(1+$E$4)*E16)/($E$3-$E$4))</f>
        <v>0</v>
      </c>
      <c r="K25" s="22"/>
      <c r="L25" s="22"/>
      <c r="M25" s="22"/>
      <c r="N25" s="22"/>
      <c r="O25" s="25"/>
    </row>
    <row r="26" spans="2:15" x14ac:dyDescent="0.25">
      <c r="B26" s="10"/>
      <c r="C26" s="40"/>
      <c r="D26" s="40">
        <f>IF(E18="","",(1/(1+$C$6))*((1+$E$3)*E18-(1+$E$4)*E17)/($E$3-$E$4))</f>
        <v>49.617382189960544</v>
      </c>
      <c r="K26" s="22"/>
      <c r="L26" s="22"/>
      <c r="M26" s="22"/>
      <c r="N26" s="22"/>
      <c r="O26" s="22"/>
    </row>
    <row r="27" spans="2:15" x14ac:dyDescent="0.25">
      <c r="B27" s="3"/>
      <c r="K27" s="31"/>
      <c r="L27" s="22"/>
      <c r="M27" s="22"/>
      <c r="N27" s="22"/>
      <c r="O27" s="22"/>
    </row>
    <row r="28" spans="2:15" x14ac:dyDescent="0.25">
      <c r="B28" s="47" t="s">
        <v>25</v>
      </c>
      <c r="C28" s="5"/>
      <c r="D28" s="5"/>
      <c r="K28" s="22"/>
      <c r="L28" s="22"/>
      <c r="M28" s="22"/>
      <c r="N28" s="22"/>
      <c r="O28" s="22"/>
    </row>
    <row r="29" spans="2:15" x14ac:dyDescent="0.25">
      <c r="B29" s="3"/>
      <c r="K29" s="22"/>
      <c r="L29" s="22"/>
      <c r="M29" s="22"/>
      <c r="N29" s="22"/>
      <c r="O29" s="22"/>
    </row>
    <row r="30" spans="2:15" x14ac:dyDescent="0.25">
      <c r="B30" s="3" t="s">
        <v>21</v>
      </c>
      <c r="C30" s="19">
        <f>((1+C6)-(1+E4))/((1+E3)-(1+E4))</f>
        <v>0.73267967572852322</v>
      </c>
      <c r="K30" s="30"/>
      <c r="L30" s="32"/>
      <c r="M30" s="32"/>
      <c r="N30" s="32"/>
      <c r="O30" s="22"/>
    </row>
    <row r="31" spans="2:15" x14ac:dyDescent="0.25">
      <c r="B31" s="3" t="s">
        <v>22</v>
      </c>
      <c r="C31" s="19">
        <f>1-C30</f>
        <v>0.26732032427147678</v>
      </c>
      <c r="K31" s="22"/>
      <c r="L31" s="32"/>
      <c r="M31" s="32"/>
      <c r="N31" s="32"/>
      <c r="O31" s="22"/>
    </row>
    <row r="32" spans="2:15" x14ac:dyDescent="0.25">
      <c r="B32" s="3"/>
      <c r="K32" s="22"/>
      <c r="L32" s="32"/>
      <c r="M32" s="32"/>
      <c r="N32" s="32"/>
      <c r="O32" s="22"/>
    </row>
    <row r="33" spans="1:15" x14ac:dyDescent="0.25">
      <c r="B33" s="3" t="s">
        <v>8</v>
      </c>
      <c r="C33" s="40">
        <f>(D16*$C$30+D17*$C$31)/(1+$C$6)</f>
        <v>0.94822129769882979</v>
      </c>
      <c r="D33" s="40">
        <f>(E16*$C$30+E17*$C$31)/(1+$C$6)</f>
        <v>0</v>
      </c>
      <c r="K33" s="22"/>
      <c r="L33" s="22"/>
      <c r="M33" s="22"/>
      <c r="N33" s="22"/>
      <c r="O33" s="22"/>
    </row>
    <row r="34" spans="1:15" x14ac:dyDescent="0.25">
      <c r="B34" s="3"/>
      <c r="C34" s="40"/>
      <c r="D34" s="40">
        <f>(E17*$C$30+E18*$C$31)/(1+$C$6)</f>
        <v>3.6173821899605589</v>
      </c>
      <c r="K34" s="30"/>
      <c r="L34" s="25"/>
      <c r="M34" s="25"/>
      <c r="N34" s="25"/>
      <c r="O34" s="22"/>
    </row>
    <row r="35" spans="1:15" x14ac:dyDescent="0.25">
      <c r="B35" s="3"/>
      <c r="K35" s="22"/>
      <c r="L35" s="25"/>
      <c r="M35" s="25"/>
      <c r="N35" s="25"/>
      <c r="O35" s="22"/>
    </row>
    <row r="36" spans="1:15" x14ac:dyDescent="0.25">
      <c r="A36" s="1" t="s">
        <v>5</v>
      </c>
      <c r="B36" s="3"/>
      <c r="K36" s="22"/>
      <c r="L36" s="25"/>
      <c r="M36" s="25"/>
      <c r="N36" s="25"/>
      <c r="O36" s="22"/>
    </row>
    <row r="37" spans="1:15" x14ac:dyDescent="0.25">
      <c r="B37" s="3" t="s">
        <v>9</v>
      </c>
      <c r="C37" s="40">
        <f>C16+C3-C4*(1+C5)^(-E5)</f>
        <v>18.448221297698829</v>
      </c>
      <c r="D37" s="1" t="str">
        <f ca="1">_xlfn.FORMULATEXT(C37)</f>
        <v>=C16+C3-C4*(1+C5)^(-E5)</v>
      </c>
    </row>
    <row r="38" spans="1:15" x14ac:dyDescent="0.25">
      <c r="B38" s="3"/>
    </row>
    <row r="39" spans="1:15" x14ac:dyDescent="0.25">
      <c r="A39" s="1" t="s">
        <v>6</v>
      </c>
      <c r="B39" s="3"/>
    </row>
    <row r="40" spans="1:15" x14ac:dyDescent="0.25">
      <c r="D40" s="3" t="s">
        <v>26</v>
      </c>
      <c r="E40" s="40">
        <v>17.5</v>
      </c>
    </row>
    <row r="41" spans="1:15" x14ac:dyDescent="0.25">
      <c r="D41" s="3"/>
      <c r="E41" s="40"/>
    </row>
    <row r="42" spans="1:15" x14ac:dyDescent="0.25">
      <c r="D42" s="3" t="s">
        <v>27</v>
      </c>
      <c r="E42" s="40">
        <f>-E40</f>
        <v>-17.5</v>
      </c>
    </row>
    <row r="43" spans="1:15" x14ac:dyDescent="0.25">
      <c r="D43" s="3"/>
      <c r="E43" s="40">
        <f>-C4*(1+C5)^(-E5)</f>
        <v>-62.499999999999993</v>
      </c>
    </row>
    <row r="44" spans="1:15" x14ac:dyDescent="0.25">
      <c r="D44" s="3" t="s">
        <v>28</v>
      </c>
      <c r="E44" s="40">
        <f>C16+C3</f>
        <v>80.948221297698822</v>
      </c>
    </row>
    <row r="45" spans="1:15" x14ac:dyDescent="0.25">
      <c r="D45" s="3"/>
      <c r="E45" s="40"/>
    </row>
    <row r="46" spans="1:15" x14ac:dyDescent="0.25">
      <c r="D46" s="3" t="s">
        <v>29</v>
      </c>
      <c r="E46" s="40">
        <f>SUM(E42:E44)</f>
        <v>0.94822129769882224</v>
      </c>
    </row>
    <row r="47" spans="1:15" x14ac:dyDescent="0.25">
      <c r="D47" s="3"/>
      <c r="E47" s="40"/>
    </row>
    <row r="48" spans="1:15" x14ac:dyDescent="0.25">
      <c r="D48" s="3"/>
      <c r="E48" s="40"/>
    </row>
    <row r="49" spans="2:15" x14ac:dyDescent="0.25">
      <c r="D49" s="46" t="s">
        <v>30</v>
      </c>
      <c r="E49" s="40"/>
    </row>
    <row r="50" spans="2:15" x14ac:dyDescent="0.25">
      <c r="D50" s="3" t="s">
        <v>34</v>
      </c>
      <c r="E50" s="40">
        <f>C3+C16-E40</f>
        <v>63.448221297698822</v>
      </c>
    </row>
    <row r="51" spans="2:15" x14ac:dyDescent="0.25">
      <c r="D51" s="3" t="s">
        <v>35</v>
      </c>
      <c r="E51" s="40">
        <f>E50*(1+C5)</f>
        <v>65.986150149606772</v>
      </c>
    </row>
    <row r="52" spans="2:15" x14ac:dyDescent="0.25">
      <c r="B52" s="3"/>
      <c r="E52" s="40"/>
    </row>
    <row r="53" spans="2:15" ht="16.5" x14ac:dyDescent="0.3">
      <c r="B53" s="3"/>
      <c r="D53" s="3" t="s">
        <v>38</v>
      </c>
      <c r="E53" s="48" t="s">
        <v>39</v>
      </c>
    </row>
    <row r="54" spans="2:15" x14ac:dyDescent="0.25">
      <c r="B54" s="3"/>
      <c r="D54" s="40">
        <f>E54*(1+C5)^(-E5)</f>
        <v>0.94822129769881891</v>
      </c>
      <c r="E54" s="40">
        <f>E51-C4</f>
        <v>0.98615014960677172</v>
      </c>
    </row>
    <row r="55" spans="2:15" x14ac:dyDescent="0.25">
      <c r="B55" s="3"/>
    </row>
    <row r="56" spans="2:15" x14ac:dyDescent="0.25">
      <c r="B56" s="10" t="s">
        <v>37</v>
      </c>
    </row>
    <row r="57" spans="2:15" ht="16.5" x14ac:dyDescent="0.3">
      <c r="B57" s="10"/>
      <c r="C57" s="10" t="s">
        <v>38</v>
      </c>
      <c r="D57" s="10" t="s">
        <v>84</v>
      </c>
      <c r="E57" s="10" t="s">
        <v>85</v>
      </c>
      <c r="F57" s="10" t="s">
        <v>86</v>
      </c>
      <c r="I57" s="14"/>
      <c r="O57" s="1"/>
    </row>
    <row r="58" spans="2:15" x14ac:dyDescent="0.25">
      <c r="B58" s="10" t="s">
        <v>31</v>
      </c>
      <c r="C58" s="40">
        <f>C3</f>
        <v>80</v>
      </c>
      <c r="D58" s="40">
        <f>-E12</f>
        <v>-96.800000000000011</v>
      </c>
      <c r="E58" s="40">
        <f>-E13</f>
        <v>-70.400000000000006</v>
      </c>
      <c r="F58" s="40">
        <f>-E14</f>
        <v>-51.2</v>
      </c>
      <c r="I58" s="14"/>
      <c r="O58" s="1"/>
    </row>
    <row r="59" spans="2:15" x14ac:dyDescent="0.25">
      <c r="B59" s="10" t="s">
        <v>32</v>
      </c>
      <c r="C59" s="40">
        <f>C16</f>
        <v>0.94822129769882757</v>
      </c>
      <c r="D59" s="40">
        <f>-E16</f>
        <v>0</v>
      </c>
      <c r="E59" s="40">
        <f>-E17</f>
        <v>0</v>
      </c>
      <c r="F59" s="40">
        <f>-E18</f>
        <v>-13.799999999999997</v>
      </c>
      <c r="I59" s="14"/>
      <c r="O59" s="1"/>
    </row>
    <row r="60" spans="2:15" x14ac:dyDescent="0.25">
      <c r="B60" s="10" t="s">
        <v>33</v>
      </c>
      <c r="C60" s="40">
        <f>-E40</f>
        <v>-17.5</v>
      </c>
      <c r="D60" s="40">
        <f>MAX(E12-C4,0)</f>
        <v>31.800000000000011</v>
      </c>
      <c r="E60" s="40">
        <f>MAX(E13-C4,0)</f>
        <v>5.4000000000000057</v>
      </c>
      <c r="F60" s="40">
        <f>MAX(E14-C4,0)</f>
        <v>0</v>
      </c>
      <c r="I60" s="14"/>
      <c r="O60" s="1"/>
    </row>
    <row r="61" spans="2:15" x14ac:dyDescent="0.25">
      <c r="B61" s="10" t="s">
        <v>36</v>
      </c>
      <c r="C61" s="40">
        <f>-SUM(C58:C60)</f>
        <v>-63.448221297698822</v>
      </c>
      <c r="D61" s="40">
        <f>-$C$61*(1+$C$5)</f>
        <v>65.986150149606772</v>
      </c>
      <c r="E61" s="40">
        <f>-$C$61*(1+$C$5)</f>
        <v>65.986150149606772</v>
      </c>
      <c r="F61" s="40">
        <f>-$C$61*(1+$C$5)</f>
        <v>65.986150149606772</v>
      </c>
      <c r="I61" s="14"/>
      <c r="O61" s="1"/>
    </row>
    <row r="62" spans="2:15" x14ac:dyDescent="0.25">
      <c r="B62" s="10"/>
      <c r="C62" s="40">
        <f>SUM(C58:C61)</f>
        <v>0</v>
      </c>
      <c r="D62" s="40">
        <f t="shared" ref="D62:F62" si="2">SUM(D58:D61)</f>
        <v>0.98615014960677172</v>
      </c>
      <c r="E62" s="40">
        <f t="shared" si="2"/>
        <v>0.98615014960677172</v>
      </c>
      <c r="F62" s="40">
        <f t="shared" si="2"/>
        <v>0.98615014960677172</v>
      </c>
      <c r="I62" s="14"/>
      <c r="O62" s="1"/>
    </row>
    <row r="63" spans="2:15" x14ac:dyDescent="0.25">
      <c r="B63" s="10"/>
      <c r="C63" s="40"/>
      <c r="D63" s="40"/>
      <c r="E63" s="40"/>
      <c r="F63" s="40"/>
      <c r="I63" s="14"/>
      <c r="O63" s="1"/>
    </row>
    <row r="64" spans="2:15" x14ac:dyDescent="0.25">
      <c r="B64" s="10" t="s">
        <v>29</v>
      </c>
      <c r="C64" s="40">
        <f>E62*(1+C5)^(-E5)</f>
        <v>0.94822129769881891</v>
      </c>
      <c r="D64" s="40"/>
      <c r="E64" s="40"/>
      <c r="F64" s="40"/>
      <c r="I64" s="14"/>
      <c r="O64" s="1"/>
    </row>
    <row r="66" spans="1:1" x14ac:dyDescent="0.25">
      <c r="A66" s="9" t="s">
        <v>97</v>
      </c>
    </row>
  </sheetData>
  <phoneticPr fontId="9" type="noConversion"/>
  <pageMargins left="0.7" right="0.7" top="0.78740157499999996" bottom="0.78740157499999996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workbookViewId="0"/>
  </sheetViews>
  <sheetFormatPr baseColWidth="10" defaultColWidth="11.42578125" defaultRowHeight="15" x14ac:dyDescent="0.25"/>
  <cols>
    <col min="1" max="3" width="11.42578125" style="1"/>
    <col min="4" max="4" width="17.28515625" style="1" customWidth="1"/>
    <col min="5" max="16384" width="11.42578125" style="1"/>
  </cols>
  <sheetData>
    <row r="1" spans="1:5" x14ac:dyDescent="0.25">
      <c r="A1" s="2" t="s">
        <v>3</v>
      </c>
    </row>
    <row r="3" spans="1:5" x14ac:dyDescent="0.25">
      <c r="A3" s="1" t="s">
        <v>1</v>
      </c>
      <c r="B3" s="3" t="s">
        <v>10</v>
      </c>
      <c r="C3" s="49">
        <v>43</v>
      </c>
      <c r="D3" s="3" t="s">
        <v>40</v>
      </c>
      <c r="E3" s="50">
        <v>0.1585</v>
      </c>
    </row>
    <row r="4" spans="1:5" x14ac:dyDescent="0.25">
      <c r="B4" s="10" t="s">
        <v>12</v>
      </c>
      <c r="C4" s="48">
        <v>43</v>
      </c>
      <c r="D4" s="3" t="s">
        <v>42</v>
      </c>
      <c r="E4" s="51">
        <v>100</v>
      </c>
    </row>
    <row r="5" spans="1:5" x14ac:dyDescent="0.25">
      <c r="B5" s="10" t="s">
        <v>87</v>
      </c>
      <c r="C5" s="43">
        <v>0.03</v>
      </c>
      <c r="D5" s="10" t="s">
        <v>41</v>
      </c>
      <c r="E5" s="3">
        <f>E4/365</f>
        <v>0.27397260273972601</v>
      </c>
    </row>
    <row r="6" spans="1:5" x14ac:dyDescent="0.25">
      <c r="B6" s="18"/>
      <c r="C6" s="44"/>
      <c r="D6" s="10"/>
      <c r="E6" s="3"/>
    </row>
    <row r="7" spans="1:5" x14ac:dyDescent="0.25">
      <c r="A7" s="1" t="s">
        <v>4</v>
      </c>
      <c r="B7" s="3"/>
      <c r="C7" s="3"/>
      <c r="D7" s="3"/>
      <c r="E7" s="3"/>
    </row>
    <row r="8" spans="1:5" ht="16.5" x14ac:dyDescent="0.3">
      <c r="B8" s="3" t="s">
        <v>88</v>
      </c>
      <c r="C8" s="53">
        <f>(LN(C3/C4)+C5*E5)/(E3*SQRT(E5))+0.5*E3*SQRT(E5)</f>
        <v>0.14055211985711299</v>
      </c>
      <c r="D8" s="4" t="str">
        <f ca="1">_xlfn.FORMULATEXT(C8)</f>
        <v>=(LN(C3/C4)+C5*E5)/(E3*WURZEL(E5))+0,5*E3*WURZEL(E5)</v>
      </c>
      <c r="E8" s="3"/>
    </row>
    <row r="9" spans="1:5" ht="16.5" x14ac:dyDescent="0.3">
      <c r="B9" s="3" t="s">
        <v>89</v>
      </c>
      <c r="C9" s="53">
        <f>C8-E3*SQRT(E5)</f>
        <v>5.7589428126564132E-2</v>
      </c>
      <c r="D9" s="4" t="str">
        <f ca="1">_xlfn.FORMULATEXT(C9)</f>
        <v>=C8-E3*WURZEL(E5)</v>
      </c>
      <c r="E9" s="3"/>
    </row>
    <row r="10" spans="1:5" x14ac:dyDescent="0.25">
      <c r="B10" s="3"/>
      <c r="C10" s="53"/>
      <c r="D10" s="3"/>
      <c r="E10" s="3"/>
    </row>
    <row r="11" spans="1:5" x14ac:dyDescent="0.25">
      <c r="B11" s="3" t="s">
        <v>47</v>
      </c>
      <c r="C11" s="53">
        <f>_xlfn.NORM.S.DIST(-C8,TRUE)</f>
        <v>0.44411188772408428</v>
      </c>
      <c r="D11" s="4" t="str">
        <f ca="1">_xlfn.FORMULATEXT(C11)</f>
        <v>=NORM.S.VERT(-C8;WAHR)</v>
      </c>
      <c r="E11" s="3"/>
    </row>
    <row r="12" spans="1:5" x14ac:dyDescent="0.25">
      <c r="B12" s="3" t="s">
        <v>48</v>
      </c>
      <c r="C12" s="53">
        <f>_xlfn.NORM.S.DIST(-C9,TRUE)</f>
        <v>0.47703783541524852</v>
      </c>
      <c r="D12" s="4" t="str">
        <f ca="1">_xlfn.FORMULATEXT(C12)</f>
        <v>=NORM.S.VERT(-C9;WAHR)</v>
      </c>
      <c r="E12" s="3"/>
    </row>
    <row r="13" spans="1:5" x14ac:dyDescent="0.25">
      <c r="B13" s="3"/>
      <c r="C13" s="3"/>
      <c r="D13" s="3"/>
      <c r="E13" s="3"/>
    </row>
    <row r="14" spans="1:5" x14ac:dyDescent="0.25">
      <c r="B14" s="3" t="s">
        <v>8</v>
      </c>
      <c r="C14" s="54">
        <f>C4*EXP(-C5*E5)*C12-C3*C11</f>
        <v>1.2479097868545743</v>
      </c>
      <c r="D14" s="4" t="str">
        <f ca="1">_xlfn.FORMULATEXT(C14)</f>
        <v>=C4*EXP(-C5*E5)*C12-C3*C11</v>
      </c>
      <c r="E14" s="52"/>
    </row>
    <row r="15" spans="1:5" x14ac:dyDescent="0.25">
      <c r="B15" s="3"/>
      <c r="C15" s="54"/>
      <c r="D15" s="3"/>
      <c r="E15" s="3"/>
    </row>
    <row r="16" spans="1:5" x14ac:dyDescent="0.25">
      <c r="A16" s="1" t="s">
        <v>5</v>
      </c>
      <c r="B16" s="3"/>
      <c r="C16" s="54"/>
      <c r="D16" s="3"/>
      <c r="E16" s="3"/>
    </row>
    <row r="17" spans="1:5" x14ac:dyDescent="0.25">
      <c r="B17" s="3" t="s">
        <v>9</v>
      </c>
      <c r="C17" s="54">
        <f>C14+C3-C4*EXP(-C5*E5)</f>
        <v>1.5998859853867771</v>
      </c>
      <c r="D17" s="4" t="str">
        <f ca="1">_xlfn.FORMULATEXT(C17)</f>
        <v>=C14+C3-C4*EXP(-C5*E5)</v>
      </c>
      <c r="E17" s="3"/>
    </row>
    <row r="18" spans="1:5" x14ac:dyDescent="0.25">
      <c r="C18" s="55"/>
    </row>
    <row r="20" spans="1:5" x14ac:dyDescent="0.25">
      <c r="A20" s="9" t="s">
        <v>97</v>
      </c>
    </row>
  </sheetData>
  <pageMargins left="0.7" right="0.7" top="0.78740157499999996" bottom="0.78740157499999996" header="0.3" footer="0.3"/>
  <pageSetup paperSize="9" orientation="portrait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C2D46-3D55-4F03-B7DE-BABD3A39D295}">
  <dimension ref="A1:W51"/>
  <sheetViews>
    <sheetView workbookViewId="0"/>
  </sheetViews>
  <sheetFormatPr baseColWidth="10" defaultColWidth="11.42578125" defaultRowHeight="15" x14ac:dyDescent="0.25"/>
  <cols>
    <col min="1" max="2" width="11.42578125" style="1"/>
    <col min="3" max="3" width="11.42578125" style="1" customWidth="1"/>
    <col min="4" max="16384" width="11.42578125" style="1"/>
  </cols>
  <sheetData>
    <row r="1" spans="1:23" x14ac:dyDescent="0.25">
      <c r="A1" s="2" t="s">
        <v>82</v>
      </c>
    </row>
    <row r="3" spans="1:23" x14ac:dyDescent="0.25">
      <c r="A3" s="1" t="s">
        <v>1</v>
      </c>
      <c r="B3" s="10" t="s">
        <v>12</v>
      </c>
      <c r="C3" s="49">
        <v>32</v>
      </c>
      <c r="D3" s="3" t="s">
        <v>41</v>
      </c>
      <c r="E3" s="1">
        <v>2</v>
      </c>
    </row>
    <row r="4" spans="1:23" x14ac:dyDescent="0.25">
      <c r="B4" s="10" t="s">
        <v>78</v>
      </c>
      <c r="C4" s="19">
        <v>2.5000000000000001E-2</v>
      </c>
    </row>
    <row r="5" spans="1:23" x14ac:dyDescent="0.25">
      <c r="B5" s="33" t="s">
        <v>49</v>
      </c>
      <c r="C5" s="33" t="s">
        <v>50</v>
      </c>
      <c r="D5" s="33" t="s">
        <v>51</v>
      </c>
      <c r="E5" s="33" t="s">
        <v>52</v>
      </c>
      <c r="F5" s="33" t="s">
        <v>53</v>
      </c>
      <c r="G5" s="33" t="s">
        <v>54</v>
      </c>
      <c r="H5" s="33" t="s">
        <v>55</v>
      </c>
      <c r="I5" s="33" t="s">
        <v>56</v>
      </c>
      <c r="J5" s="33" t="s">
        <v>57</v>
      </c>
      <c r="K5" s="33" t="s">
        <v>58</v>
      </c>
      <c r="L5" s="33" t="s">
        <v>59</v>
      </c>
      <c r="M5" s="33" t="s">
        <v>60</v>
      </c>
      <c r="N5" s="33" t="s">
        <v>61</v>
      </c>
      <c r="O5" s="33" t="s">
        <v>62</v>
      </c>
      <c r="P5" s="33" t="s">
        <v>63</v>
      </c>
      <c r="Q5" s="33" t="s">
        <v>64</v>
      </c>
      <c r="R5" s="33" t="s">
        <v>65</v>
      </c>
      <c r="S5" s="33" t="s">
        <v>66</v>
      </c>
      <c r="T5" s="33" t="s">
        <v>67</v>
      </c>
      <c r="U5" s="33" t="s">
        <v>68</v>
      </c>
      <c r="V5" s="34" t="s">
        <v>70</v>
      </c>
      <c r="W5" s="34" t="s">
        <v>81</v>
      </c>
    </row>
    <row r="6" spans="1:23" x14ac:dyDescent="0.25">
      <c r="B6" s="35">
        <v>30.75</v>
      </c>
      <c r="C6" s="35">
        <v>30.83</v>
      </c>
      <c r="D6" s="35">
        <v>31.58</v>
      </c>
      <c r="E6" s="35">
        <v>31.78</v>
      </c>
      <c r="F6" s="35">
        <v>32.42</v>
      </c>
      <c r="G6" s="35">
        <v>32</v>
      </c>
      <c r="H6" s="35">
        <v>31.47</v>
      </c>
      <c r="I6" s="35">
        <v>31.66</v>
      </c>
      <c r="J6" s="35">
        <v>32.020000000000003</v>
      </c>
      <c r="K6" s="35">
        <v>30.81</v>
      </c>
      <c r="L6" s="35">
        <v>31.08</v>
      </c>
      <c r="M6" s="36">
        <v>31.05</v>
      </c>
      <c r="N6" s="36">
        <v>30.75</v>
      </c>
      <c r="O6" s="36">
        <v>31.21</v>
      </c>
      <c r="P6" s="36">
        <v>30.98</v>
      </c>
      <c r="Q6" s="36">
        <v>31.29</v>
      </c>
      <c r="R6" s="36">
        <v>31.21</v>
      </c>
      <c r="S6" s="36">
        <v>31</v>
      </c>
      <c r="T6" s="36">
        <v>31.57</v>
      </c>
      <c r="U6" s="36">
        <v>31.5</v>
      </c>
      <c r="V6" s="36">
        <v>31.06</v>
      </c>
      <c r="W6" s="36">
        <v>31.64</v>
      </c>
    </row>
    <row r="7" spans="1:23" x14ac:dyDescent="0.25">
      <c r="B7" s="10"/>
      <c r="C7" s="13"/>
      <c r="D7" s="10"/>
      <c r="E7" s="4"/>
    </row>
    <row r="8" spans="1:23" x14ac:dyDescent="0.25">
      <c r="A8" s="1" t="s">
        <v>4</v>
      </c>
    </row>
    <row r="9" spans="1:23" ht="16.5" x14ac:dyDescent="0.3">
      <c r="B9" s="1" t="s">
        <v>79</v>
      </c>
      <c r="C9" s="56">
        <f t="shared" ref="C9:W9" si="0">LN(C6)-LN(B6)</f>
        <v>2.5982476455324033E-3</v>
      </c>
      <c r="D9" s="56">
        <f t="shared" si="0"/>
        <v>2.4035766929436875E-2</v>
      </c>
      <c r="E9" s="56">
        <f t="shared" si="0"/>
        <v>6.313152281073986E-3</v>
      </c>
      <c r="F9" s="56">
        <f t="shared" si="0"/>
        <v>1.9938355198960256E-2</v>
      </c>
      <c r="G9" s="56">
        <f t="shared" si="0"/>
        <v>-1.3039613507803693E-2</v>
      </c>
      <c r="H9" s="56">
        <f t="shared" si="0"/>
        <v>-1.6701191723411224E-2</v>
      </c>
      <c r="I9" s="56">
        <f t="shared" si="0"/>
        <v>6.0193433765509674E-3</v>
      </c>
      <c r="J9" s="56">
        <f t="shared" si="0"/>
        <v>1.1306653115702225E-2</v>
      </c>
      <c r="K9" s="56">
        <f t="shared" si="0"/>
        <v>-3.8521394959992072E-2</v>
      </c>
      <c r="L9" s="56">
        <f t="shared" si="0"/>
        <v>8.7252128908703597E-3</v>
      </c>
      <c r="M9" s="56">
        <f t="shared" si="0"/>
        <v>-9.6571711995885323E-4</v>
      </c>
      <c r="N9" s="56">
        <f t="shared" si="0"/>
        <v>-9.7088141269612294E-3</v>
      </c>
      <c r="O9" s="56">
        <f t="shared" si="0"/>
        <v>1.4848562030161272E-2</v>
      </c>
      <c r="P9" s="56">
        <f t="shared" si="0"/>
        <v>-7.3967212939654026E-3</v>
      </c>
      <c r="Q9" s="56">
        <f t="shared" si="0"/>
        <v>9.956722692068265E-3</v>
      </c>
      <c r="R9" s="56">
        <f t="shared" si="0"/>
        <v>-2.5600013981028624E-3</v>
      </c>
      <c r="S9" s="56">
        <f t="shared" si="0"/>
        <v>-6.7513517975417159E-3</v>
      </c>
      <c r="T9" s="56">
        <f t="shared" si="0"/>
        <v>1.8220098084754E-2</v>
      </c>
      <c r="U9" s="56">
        <f t="shared" si="0"/>
        <v>-2.2197567383130945E-3</v>
      </c>
      <c r="V9" s="56">
        <f t="shared" si="0"/>
        <v>-1.4066728111046256E-2</v>
      </c>
      <c r="W9" s="56">
        <f t="shared" si="0"/>
        <v>1.8501325178912342E-2</v>
      </c>
    </row>
    <row r="10" spans="1:23" x14ac:dyDescent="0.25">
      <c r="B10" s="1" t="s">
        <v>69</v>
      </c>
      <c r="C10" s="56">
        <f>SUM(C9:W9)/COUNT(C9:W9)</f>
        <v>1.3586737450917404E-3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</row>
    <row r="11" spans="1:23" x14ac:dyDescent="0.25"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</row>
    <row r="12" spans="1:23" ht="16.5" x14ac:dyDescent="0.3">
      <c r="B12" s="1" t="s">
        <v>73</v>
      </c>
      <c r="C12" s="56">
        <f t="shared" ref="C12:W12" si="1">(C9-$C$10)^2</f>
        <v>1.5365434546536785E-6</v>
      </c>
      <c r="D12" s="56">
        <f t="shared" si="1"/>
        <v>5.1425055529147258E-4</v>
      </c>
      <c r="E12" s="56">
        <f t="shared" si="1"/>
        <v>2.4546857563508776E-5</v>
      </c>
      <c r="F12" s="56">
        <f t="shared" si="1"/>
        <v>3.4520456292722572E-4</v>
      </c>
      <c r="G12" s="56">
        <f t="shared" si="1"/>
        <v>2.073106758168911E-4</v>
      </c>
      <c r="H12" s="56">
        <f t="shared" si="1"/>
        <v>3.2615874074042576E-4</v>
      </c>
      <c r="I12" s="56">
        <f t="shared" si="1"/>
        <v>2.1721841413606288E-5</v>
      </c>
      <c r="J12" s="56">
        <f t="shared" si="1"/>
        <v>9.8962293558091795E-5</v>
      </c>
      <c r="K12" s="56">
        <f t="shared" si="1"/>
        <v>1.5904198799222054E-3</v>
      </c>
      <c r="L12" s="56">
        <f t="shared" si="1"/>
        <v>5.4265898986288789E-5</v>
      </c>
      <c r="M12" s="56">
        <f t="shared" si="1"/>
        <v>5.4027928935306472E-6</v>
      </c>
      <c r="N12" s="56">
        <f t="shared" si="1"/>
        <v>1.2248928779803956E-4</v>
      </c>
      <c r="O12" s="56">
        <f t="shared" si="1"/>
        <v>1.8197708594365621E-4</v>
      </c>
      <c r="P12" s="56">
        <f t="shared" si="1"/>
        <v>7.6656942289946421E-5</v>
      </c>
      <c r="Q12" s="56">
        <f t="shared" si="1"/>
        <v>7.3926445694604145E-5</v>
      </c>
      <c r="R12" s="56">
        <f t="shared" si="1"/>
        <v>1.535601487789124E-5</v>
      </c>
      <c r="S12" s="56">
        <f t="shared" si="1"/>
        <v>6.5772514302167077E-5</v>
      </c>
      <c r="T12" s="56">
        <f t="shared" si="1"/>
        <v>2.8430763076215488E-4</v>
      </c>
      <c r="U12" s="56">
        <f t="shared" si="1"/>
        <v>1.280516472456096E-5</v>
      </c>
      <c r="V12" s="56">
        <f t="shared" si="1"/>
        <v>2.3794302242334552E-4</v>
      </c>
      <c r="W12" s="56">
        <f t="shared" si="1"/>
        <v>2.9387049818147156E-4</v>
      </c>
    </row>
    <row r="13" spans="1:23" x14ac:dyDescent="0.25"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</row>
    <row r="14" spans="1:23" x14ac:dyDescent="0.25">
      <c r="B14" s="1" t="s">
        <v>71</v>
      </c>
      <c r="C14" s="56">
        <f>_xlfn.VAR.S(C9:W9)</f>
        <v>2.2774426247828687E-4</v>
      </c>
      <c r="D14" s="56">
        <f>SUM(C12:W12)/(COUNT(C12:W12)-1)</f>
        <v>2.2774426247828687E-4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</row>
    <row r="15" spans="1:23" x14ac:dyDescent="0.25">
      <c r="B15" s="1" t="s">
        <v>40</v>
      </c>
      <c r="C15" s="56">
        <f>SQRT(C14)</f>
        <v>1.5091198179014378E-2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</row>
    <row r="16" spans="1:23" x14ac:dyDescent="0.25">
      <c r="B16" s="1" t="s">
        <v>72</v>
      </c>
      <c r="C16" s="56">
        <f>C15*SQRT(250)</f>
        <v>0.23861279433335447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</row>
    <row r="17" spans="1:23" x14ac:dyDescent="0.25"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</row>
    <row r="18" spans="1:23" x14ac:dyDescent="0.25">
      <c r="A18" s="1" t="s">
        <v>5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</row>
    <row r="19" spans="1:23" x14ac:dyDescent="0.25">
      <c r="B19" s="1" t="s">
        <v>43</v>
      </c>
      <c r="C19" s="56">
        <f>(LN(V6/C3)+C4*E3)/(C16*SQRT(E3))+0.5*C16*SQRT(E3)</f>
        <v>0.22854083941399095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</row>
    <row r="20" spans="1:23" x14ac:dyDescent="0.25">
      <c r="B20" s="1" t="s">
        <v>44</v>
      </c>
      <c r="C20" s="56">
        <f>C19-C16*SQRT(E3)</f>
        <v>-0.10890861048798095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</row>
    <row r="21" spans="1:23" x14ac:dyDescent="0.25"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</row>
    <row r="22" spans="1:23" x14ac:dyDescent="0.25">
      <c r="B22" s="1" t="s">
        <v>45</v>
      </c>
      <c r="C22" s="56">
        <f>_xlfn.NORM.S.DIST(C19,TRUE)</f>
        <v>0.59038709460227956</v>
      </c>
    </row>
    <row r="23" spans="1:23" x14ac:dyDescent="0.25">
      <c r="B23" s="1" t="s">
        <v>46</v>
      </c>
      <c r="C23" s="56">
        <f>_xlfn.NORM.S.DIST(C20,TRUE)</f>
        <v>0.45663748854522734</v>
      </c>
    </row>
    <row r="25" spans="1:23" x14ac:dyDescent="0.25">
      <c r="B25" s="1" t="s">
        <v>9</v>
      </c>
      <c r="C25" s="49">
        <f>V6*C22-C3*EXP(-C4*E3)*C23</f>
        <v>4.4376786644483062</v>
      </c>
    </row>
    <row r="27" spans="1:23" x14ac:dyDescent="0.25">
      <c r="A27" s="1" t="s">
        <v>6</v>
      </c>
    </row>
    <row r="28" spans="1:23" ht="15.75" thickBot="1" x14ac:dyDescent="0.3">
      <c r="B28" s="1" t="s">
        <v>74</v>
      </c>
      <c r="C28" s="20">
        <v>5</v>
      </c>
    </row>
    <row r="29" spans="1:23" ht="15.75" thickBot="1" x14ac:dyDescent="0.3">
      <c r="B29" s="1" t="s">
        <v>40</v>
      </c>
      <c r="C29" s="37">
        <v>0.27161171982978366</v>
      </c>
    </row>
    <row r="31" spans="1:23" x14ac:dyDescent="0.25">
      <c r="B31" s="1" t="s">
        <v>43</v>
      </c>
      <c r="C31" s="56">
        <f>(LN(V6/C3)+C4*E3)/(C29*SQRT(E3))+0.5*C29*SQRT(E3)</f>
        <v>0.24460736358908031</v>
      </c>
    </row>
    <row r="32" spans="1:23" x14ac:dyDescent="0.25">
      <c r="B32" s="1" t="s">
        <v>44</v>
      </c>
      <c r="C32" s="56">
        <f>C31-C29*SQRT(E3)</f>
        <v>-0.13950961429368108</v>
      </c>
    </row>
    <row r="33" spans="1:18" x14ac:dyDescent="0.25">
      <c r="C33" s="56"/>
    </row>
    <row r="34" spans="1:18" x14ac:dyDescent="0.25">
      <c r="B34" s="1" t="s">
        <v>45</v>
      </c>
      <c r="C34" s="56">
        <f>_xlfn.NORM.S.DIST(C31,TRUE)</f>
        <v>0.59661976903779967</v>
      </c>
    </row>
    <row r="35" spans="1:18" x14ac:dyDescent="0.25">
      <c r="B35" s="1" t="s">
        <v>46</v>
      </c>
      <c r="C35" s="56">
        <f>_xlfn.NORM.S.DIST(C32,TRUE)</f>
        <v>0.44452372956353409</v>
      </c>
    </row>
    <row r="37" spans="1:18" x14ac:dyDescent="0.25">
      <c r="B37" s="1" t="s">
        <v>9</v>
      </c>
      <c r="C37" s="49">
        <f>V6*C34-C3*EXP(-C4*E3)*C35</f>
        <v>5.0000003799258472</v>
      </c>
      <c r="D37" s="20"/>
    </row>
    <row r="39" spans="1:18" x14ac:dyDescent="0.25">
      <c r="A39" s="1" t="s">
        <v>7</v>
      </c>
    </row>
    <row r="40" spans="1:18" x14ac:dyDescent="0.25">
      <c r="B40" s="1" t="s">
        <v>94</v>
      </c>
      <c r="O40" s="1" t="s">
        <v>75</v>
      </c>
      <c r="P40" s="57">
        <f>EXP(C16*SQRT(E3/2))-1</f>
        <v>0.26948688888848249</v>
      </c>
      <c r="Q40" s="57">
        <f>1+P40</f>
        <v>1.2694868888884825</v>
      </c>
    </row>
    <row r="41" spans="1:18" x14ac:dyDescent="0.25">
      <c r="B41" s="1" t="s">
        <v>95</v>
      </c>
      <c r="O41" s="1" t="s">
        <v>76</v>
      </c>
      <c r="P41" s="57">
        <f>1/(1+P40)-1</f>
        <v>-0.21228016708737785</v>
      </c>
      <c r="Q41" s="57">
        <f>1+P41</f>
        <v>0.78771983291262215</v>
      </c>
    </row>
    <row r="42" spans="1:18" x14ac:dyDescent="0.25">
      <c r="B42" s="1" t="s">
        <v>96</v>
      </c>
    </row>
    <row r="43" spans="1:18" x14ac:dyDescent="0.25">
      <c r="B43" s="1" t="s">
        <v>80</v>
      </c>
      <c r="O43" s="10" t="s">
        <v>78</v>
      </c>
      <c r="P43" s="19">
        <v>2.5000000000000001E-2</v>
      </c>
    </row>
    <row r="44" spans="1:18" x14ac:dyDescent="0.25">
      <c r="O44" s="1" t="s">
        <v>21</v>
      </c>
      <c r="P44" s="57">
        <f>((1+P43)-Q41)/(Q40-Q41)</f>
        <v>0.4925205327847636</v>
      </c>
      <c r="Q44" s="57"/>
      <c r="R44" s="57"/>
    </row>
    <row r="45" spans="1:18" x14ac:dyDescent="0.25">
      <c r="O45" s="1" t="s">
        <v>22</v>
      </c>
      <c r="P45" s="57">
        <f>1-P44</f>
        <v>0.5074794672152364</v>
      </c>
      <c r="Q45" s="57"/>
      <c r="R45" s="57"/>
    </row>
    <row r="48" spans="1:18" x14ac:dyDescent="0.25">
      <c r="M48" s="1" t="s">
        <v>93</v>
      </c>
      <c r="O48" s="59" t="s">
        <v>90</v>
      </c>
      <c r="P48" s="59" t="s">
        <v>91</v>
      </c>
      <c r="Q48" s="59" t="s">
        <v>92</v>
      </c>
    </row>
    <row r="49" spans="1:17" x14ac:dyDescent="0.25">
      <c r="O49" s="60">
        <f>(P44*P49+P45*P50)/(1+P43)</f>
        <v>4.1689563283216637</v>
      </c>
      <c r="P49" s="58">
        <f>($P$44*Q49+$P$45*Q50)/(1+$P$43)</f>
        <v>8.6761463778346233</v>
      </c>
      <c r="Q49" s="58">
        <f>MAX(V6*Q40*Q40-$C$3,0)</f>
        <v>18.056201610516084</v>
      </c>
    </row>
    <row r="50" spans="1:17" x14ac:dyDescent="0.25">
      <c r="O50" s="58"/>
      <c r="P50" s="58">
        <f>($P$44*Q50+$P$45*Q51)/(1+$P$43)</f>
        <v>0</v>
      </c>
      <c r="Q50" s="58">
        <f>MAX(V6*Q40*Q41-$C$3,0)</f>
        <v>0</v>
      </c>
    </row>
    <row r="51" spans="1:17" x14ac:dyDescent="0.25">
      <c r="A51" s="9" t="s">
        <v>97</v>
      </c>
      <c r="O51" s="58"/>
      <c r="P51" s="58"/>
      <c r="Q51" s="58">
        <f>MAX(V6*Q41*Q41-$C$3,0)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Aufgabe 1</vt:lpstr>
      <vt:lpstr>Aufgabe 2</vt:lpstr>
      <vt:lpstr>Aufgabe 3</vt:lpstr>
      <vt:lpstr>Aufgabe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2011-02-14T15:57:12Z</dcterms:created>
  <dcterms:modified xsi:type="dcterms:W3CDTF">2025-04-04T14:51:33Z</dcterms:modified>
</cp:coreProperties>
</file>